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TABLE-1\Desktop\GRUPO CONCEPCION\FRIGORIFICO CONCEPCION S.A\MERCADO DE VALORES\INFORMACION FINANCIERA\"/>
    </mc:Choice>
  </mc:AlternateContent>
  <bookViews>
    <workbookView xWindow="0" yWindow="0" windowWidth="19368" windowHeight="9192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5" i="1" l="1"/>
  <c r="H85" i="1"/>
  <c r="G84" i="1"/>
  <c r="G83" i="1"/>
  <c r="G85" i="1" l="1"/>
</calcChain>
</file>

<file path=xl/sharedStrings.xml><?xml version="1.0" encoding="utf-8"?>
<sst xmlns="http://schemas.openxmlformats.org/spreadsheetml/2006/main" count="173" uniqueCount="140">
  <si>
    <t>ANEXO B</t>
  </si>
  <si>
    <t xml:space="preserve">INFORMACION GENERAL DE LA ENTIDAD </t>
  </si>
  <si>
    <t>1.1</t>
  </si>
  <si>
    <t>1.</t>
  </si>
  <si>
    <t>IDENTIFICACIÓN</t>
  </si>
  <si>
    <t>1.2</t>
  </si>
  <si>
    <t>ANTECEDENTES DE CONSTITUCION SOCIAL  Y REFORMAS ESTATUTARIAS</t>
  </si>
  <si>
    <t>1.3</t>
  </si>
  <si>
    <t>RUC</t>
  </si>
  <si>
    <t>1.4</t>
  </si>
  <si>
    <t xml:space="preserve">ACTIVIDAD PRINCIPAL SEGÚN INSCRIPCION EN EL RUC </t>
  </si>
  <si>
    <t>1.5</t>
  </si>
  <si>
    <t xml:space="preserve">ACTIVIDAD/ES SECUNDARIA SEGÚN INSCRIPCION EN EL RUC 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</si>
  <si>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</si>
  <si>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</si>
  <si>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</si>
  <si>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</si>
  <si>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</si>
  <si>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</si>
  <si>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</si>
  <si>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</si>
  <si>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</si>
  <si>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</si>
  <si>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2.</t>
  </si>
  <si>
    <t>ADMINISTRACION</t>
  </si>
  <si>
    <t xml:space="preserve">CARGO </t>
  </si>
  <si>
    <t xml:space="preserve">NOMBRE Y APELLIDO </t>
  </si>
  <si>
    <t>3.</t>
  </si>
  <si>
    <t xml:space="preserve">CAPITAL Y PROPIEDAD </t>
  </si>
  <si>
    <t>4.</t>
  </si>
  <si>
    <t xml:space="preserve">COMPOSICION ACCIONARIA </t>
  </si>
  <si>
    <t>N°</t>
  </si>
  <si>
    <t>Accionista</t>
  </si>
  <si>
    <t>Cantidad de acciones</t>
  </si>
  <si>
    <t xml:space="preserve">Clase </t>
  </si>
  <si>
    <t xml:space="preserve">Voto </t>
  </si>
  <si>
    <t xml:space="preserve">Monto </t>
  </si>
  <si>
    <t xml:space="preserve">% de participación del capital integrado </t>
  </si>
  <si>
    <t>AUDITOR EXTERNO INDEPENDIENTE</t>
  </si>
  <si>
    <t>4.1</t>
  </si>
  <si>
    <t>4.2</t>
  </si>
  <si>
    <t>FRIGORIFICO CONCEPCION S.A.</t>
  </si>
  <si>
    <t>80023325-5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</si>
  <si>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</si>
  <si>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</si>
  <si>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</si>
  <si>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</si>
  <si>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</si>
  <si>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</si>
  <si>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JULIO CESAR ORTIZ DUARTE</t>
  </si>
  <si>
    <t>CONSTITUCION DE NELORE IMPORTADORA Y EXPORTADORA S.R.L.</t>
  </si>
  <si>
    <t>490, folio 4.596, serie "B"</t>
  </si>
  <si>
    <t>JOSE CAYO ESTIGARRIBIA MARTINEZ</t>
  </si>
  <si>
    <t>MODIFICACION DE ESTATUTOS SOCIALES Y CAMBIO DE DENOMINACION DE NELORE S.R.L. A FRIGORIFICO Concepción S.R.L.</t>
  </si>
  <si>
    <t>608, folio 5.216, serie "B"</t>
  </si>
  <si>
    <t>MODIFICACION DE ESTATUTOS SOCIALES POR CESION DE CUOTAS</t>
  </si>
  <si>
    <t>111, folio 754, serie "B"</t>
  </si>
  <si>
    <t>591, folio 4.761, serie "A"</t>
  </si>
  <si>
    <t>MODIFICACION DE ESTATUTOS SOCIALES, AUMENTO DE CAPITAL.</t>
  </si>
  <si>
    <t>934, folio 7.181, serie "A"</t>
  </si>
  <si>
    <t>DANIEL PEDRO VIERCI CASACCIA</t>
  </si>
  <si>
    <t>TRANSFORMACION DE FRIGORIFICO Concepción S.R.L. A FRIGORIFICO Concepción S.A.</t>
  </si>
  <si>
    <t>366, folio 4.101, serie "C"</t>
  </si>
  <si>
    <t>MODIFICACION DE ESTATUTOS SOCIALES, AUMENTO DE CAPITAL Y EMISION DE ACCIONES</t>
  </si>
  <si>
    <t>99, folio 1.161, serie "D"</t>
  </si>
  <si>
    <t>RAMON ZUBIZARRETA ZAPUTOVICH</t>
  </si>
  <si>
    <t>603, folio 6.957, serie "D"</t>
  </si>
  <si>
    <t>MODIFICACION DE ESTATUTOS SOCIALES</t>
  </si>
  <si>
    <t>559, folio 5.745, serie "D"</t>
  </si>
  <si>
    <t>MODIFICACION DE ESTATUTOS SOCIALES POR AUMENTO DE CAPITAL</t>
  </si>
  <si>
    <t>161. folio 1.627, serie "D"</t>
  </si>
  <si>
    <t>20/01/2010</t>
  </si>
  <si>
    <t>EMISION DE ACCIONES DENTRO DEL CAPITAL AUTORIZADO</t>
  </si>
  <si>
    <t>158 folio 1.601, Serie "D"</t>
  </si>
  <si>
    <t>MONICA PATRICIA BOGADO PASCOTTINI</t>
  </si>
  <si>
    <t>24/06/2014</t>
  </si>
  <si>
    <t xml:space="preserve">610, folio 6.946, serie C </t>
  </si>
  <si>
    <t>18/08/2014</t>
  </si>
  <si>
    <t>475, folio 5300, Serie A</t>
  </si>
  <si>
    <t>1051, folio 01 y sigtes., Serie Comercial</t>
  </si>
  <si>
    <t>1051, folio 152 y sigtes., Serie Comercial</t>
  </si>
  <si>
    <t>02, folios 10-18, Serie Comercial y 03, folio 011, Serie comercial</t>
  </si>
  <si>
    <t>MONICA BEATRIZ ROUSILLON</t>
  </si>
  <si>
    <t>03, folios 19 y sgtes., Personas Juridicas y 034, folio 25, Sección Comercio</t>
  </si>
  <si>
    <t>04, folio 35., Matricula juridica 1051, No. 5 folio 41 y sigtes., Sección Comercio</t>
  </si>
  <si>
    <t>05, folio 50., Matricula juridica 1011, No. 6 folio 58 y sigtes., Sección Comercio</t>
  </si>
  <si>
    <t>NOMBRE O RAZON SOCIAL :</t>
  </si>
  <si>
    <t xml:space="preserve">DOCUMENTACIÓN ESTATUTARIA DE LA SOCIEDAD </t>
  </si>
  <si>
    <t>INFORMACIÓN AL 30 DE SETIEMBRE DE 2020</t>
  </si>
  <si>
    <t>MATANZA DE GANADO Y PROCESAMIENTO DE CARNE</t>
  </si>
  <si>
    <t xml:space="preserve">KM. 6 1/2 CAMINO AEROPUERTO - RUTA CNEL. FRANCO QUE UNE CONCEPCIÓN - POZO COLORADO. </t>
  </si>
  <si>
    <t xml:space="preserve">COMERCIO AL POR MENOR DE OTROS PRODUCTOS EN COMERCIOS NO ESPECIALIZADOS - TRANSPORTE DE CARGA POR VIAS FLUVIALES - CURTIDO Y TERMINACIÓN DE CUEROS </t>
  </si>
  <si>
    <t xml:space="preserve"> (+595) 21 626 9000 </t>
  </si>
  <si>
    <t>cmeza@frigoconcepcion.com.py; contacto@frigoconcepcion.com.py</t>
  </si>
  <si>
    <t xml:space="preserve">JAIR ANTONO DE LIMA </t>
  </si>
  <si>
    <t>PRESIDENTE</t>
  </si>
  <si>
    <t>DIRECTOR</t>
  </si>
  <si>
    <t>VICEPRESIDENTE</t>
  </si>
  <si>
    <t>PEDRO CASSILDO PASCUTTI</t>
  </si>
  <si>
    <t>CORINA ELIZABETH MEZA SALOMONI</t>
  </si>
  <si>
    <t>JOSE CARLOS MONGELOS PANKOW</t>
  </si>
  <si>
    <t>MARCO ANDRE HERMANN</t>
  </si>
  <si>
    <t>ADAO ALFONSO PEREIRA DA CRUZ</t>
  </si>
  <si>
    <t>SINDICO TITULAR</t>
  </si>
  <si>
    <t>SINDICO SUPLENTE</t>
  </si>
  <si>
    <t>CARLOS ALFREDO ZAPATA MIRANDA</t>
  </si>
  <si>
    <r>
      <t xml:space="preserve">AUDITOR EXTERNO INDEPENDIENTE DESIGNADO: </t>
    </r>
    <r>
      <rPr>
        <b/>
        <sz val="10"/>
        <color rgb="FF002060"/>
        <rFont val="Arial"/>
        <family val="2"/>
      </rPr>
      <t xml:space="preserve">PKF CONTROLLER CONTADORES &amp; AUDITORES </t>
    </r>
  </si>
  <si>
    <r>
      <t xml:space="preserve">NUMERO DE INSCRIPCION EN EL REGISTRO DE LA CNV: </t>
    </r>
    <r>
      <rPr>
        <b/>
        <sz val="10"/>
        <color rgb="FF002060"/>
        <rFont val="Arial"/>
        <family val="2"/>
      </rPr>
      <t xml:space="preserve"> N° AE - 030</t>
    </r>
  </si>
  <si>
    <t>JAIR ANTONIO DE LIMA</t>
  </si>
  <si>
    <t>CARINA PRADO DURAN DE LIMA TIBURCIO</t>
  </si>
  <si>
    <t xml:space="preserve">ordinarias de voto simple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</si>
  <si>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</si>
  <si>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</si>
  <si>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</si>
  <si>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</si>
  <si>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</si>
  <si>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>..//..</t>
  </si>
  <si>
    <t>PLANA EJECUTIVA:</t>
  </si>
  <si>
    <t>GERENTE - CONTABILIDAD</t>
  </si>
  <si>
    <t>GERENTE - AUDITORIA INTERNA</t>
  </si>
  <si>
    <t>HUGO LUIS GONZÁLEZ MIÑARRO</t>
  </si>
  <si>
    <t xml:space="preserve">DELIA STELLA MARIS BRÍTEZ ESPÍNOLA </t>
  </si>
  <si>
    <t xml:space="preserve">GERENTE - FINANCIERO </t>
  </si>
  <si>
    <t xml:space="preserve">MARCOS CIRILO ROTELA ROBLES </t>
  </si>
  <si>
    <t xml:space="preserve">GERENTE - COMERCIO EXTERIOR </t>
  </si>
  <si>
    <t>REPRESENTANTE LEGAL</t>
  </si>
  <si>
    <t>GERENTE - RECURSOS HUMANOS</t>
  </si>
  <si>
    <t>GERENTE - GENERAL</t>
  </si>
  <si>
    <t>GERENTE - COMERCIAL</t>
  </si>
  <si>
    <t>GERENTE - INDUSTRIA</t>
  </si>
  <si>
    <t>JODAIR PEREIRA</t>
  </si>
  <si>
    <t>MARCOS ANDRE HERMANN</t>
  </si>
  <si>
    <t>GERENTE - EXPORTACION</t>
  </si>
  <si>
    <t>CARLOS MAGNO FREDERICO</t>
  </si>
  <si>
    <t>EDITA LILIANA LEGUIZAMON PRESENTADO</t>
  </si>
  <si>
    <t>EDUARDO ANTONIO DE ARAUJO</t>
  </si>
  <si>
    <t>GERENTE - CALIDAD</t>
  </si>
  <si>
    <t>JANE DOS SANTOS DOURADO</t>
  </si>
  <si>
    <t>MARCUS VINICIUS LINS MENDES</t>
  </si>
  <si>
    <t>www.frigorificoconcepcion.com.py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</si>
</sst>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666666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206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00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wrapText="1"/>
    </xf>
    <xf numFmtId="0" fontId="3" fillId="2" borderId="0" xfId="0" applyFont="1" applyFill="1"/>
    <xf numFmtId="0" fontId="3" fillId="2" borderId="4" xfId="0" applyFont="1" applyFill="1" applyBorder="1" applyAlignment="1">
      <alignment horizontal="center" vertical="justify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justify" vertical="center" wrapText="1"/>
    </xf>
    <xf numFmtId="14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3" fillId="2" borderId="0" xfId="0" applyFont="1" applyFill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Border="1"/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41" fontId="9" fillId="0" borderId="1" xfId="1" applyFont="1" applyBorder="1"/>
    <xf numFmtId="41" fontId="9" fillId="0" borderId="0" xfId="0" applyNumberFormat="1" applyFont="1"/>
    <xf numFmtId="9" fontId="9" fillId="0" borderId="1" xfId="0" applyNumberFormat="1" applyFont="1" applyBorder="1"/>
    <xf numFmtId="41" fontId="9" fillId="0" borderId="1" xfId="0" applyNumberFormat="1" applyFont="1" applyBorder="1"/>
    <xf numFmtId="9" fontId="9" fillId="0" borderId="1" xfId="2" applyFont="1" applyBorder="1"/>
    <xf numFmtId="0" fontId="6" fillId="0" borderId="0" xfId="0" applyFont="1" applyAlignment="1">
      <alignment horizontal="right"/>
    </xf>
    <xf numFmtId="0" fontId="6" fillId="0" borderId="0" xfId="0" applyFont="1" applyFill="1"/>
    <xf numFmtId="0" fontId="5" fillId="0" borderId="0" xfId="0" applyFont="1" applyFill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" xfId="0" applyFont="1" applyBorder="1" applyAlignment="1">
      <alignment horizontal="justify" vertical="justify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1" fillId="0" borderId="1" xfId="3" applyFont="1" applyBorder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439208</xdr:colOff>
      <xdr:row>6</xdr:row>
      <xdr:rowOff>65871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53BDCB7A-F680-4681-853D-3EE424AF8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58333" cy="1051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rigorificoconcepcion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95"/>
  <sheetViews>
    <sheetView showGridLines="0" tabSelected="1" zoomScale="80" zoomScaleNormal="80" workbookViewId="0">
      <selection activeCell="F62" sqref="F62"/>
    </sheetView>
  </sheetViews>
  <sheetFormatPr baseColWidth="10" defaultColWidth="11.44140625" defaultRowHeight="13.2" x14ac:dyDescent="0.25"/>
  <cols>
    <col min="1" max="1" width="11.44140625" style="1"/>
    <col min="2" max="2" width="9.33203125" style="22" customWidth="1"/>
    <col min="3" max="3" width="40.33203125" style="1" customWidth="1"/>
    <col min="4" max="4" width="24" style="1" customWidth="1"/>
    <col min="5" max="5" width="29.44140625" style="1" customWidth="1"/>
    <col min="6" max="6" width="39.5546875" style="1" customWidth="1"/>
    <col min="7" max="7" width="24" style="1" customWidth="1"/>
    <col min="8" max="8" width="27" style="1" customWidth="1"/>
    <col min="9" max="16384" width="11.44140625" style="1"/>
  </cols>
  <sheetData>
    <row r="7" spans="2:8" x14ac:dyDescent="0.25">
      <c r="C7" s="24" t="s">
        <v>0</v>
      </c>
    </row>
    <row r="9" spans="2:8" x14ac:dyDescent="0.25">
      <c r="C9" s="41" t="s">
        <v>1</v>
      </c>
      <c r="D9" s="42"/>
      <c r="E9" s="42"/>
      <c r="F9" s="42"/>
      <c r="G9" s="42"/>
      <c r="H9" s="42"/>
    </row>
    <row r="11" spans="2:8" x14ac:dyDescent="0.25">
      <c r="C11" s="29" t="s">
        <v>88</v>
      </c>
    </row>
    <row r="12" spans="2:8" x14ac:dyDescent="0.25">
      <c r="G12" s="2"/>
    </row>
    <row r="13" spans="2:8" x14ac:dyDescent="0.25">
      <c r="B13" s="38" t="s">
        <v>3</v>
      </c>
      <c r="C13" s="41" t="s">
        <v>4</v>
      </c>
      <c r="D13" s="42"/>
      <c r="E13" s="42"/>
      <c r="F13" s="42"/>
      <c r="G13" s="42"/>
      <c r="H13" s="42"/>
    </row>
    <row r="14" spans="2:8" x14ac:dyDescent="0.25">
      <c r="B14" s="38"/>
    </row>
    <row r="15" spans="2:8" x14ac:dyDescent="0.25">
      <c r="B15" s="38" t="s">
        <v>2</v>
      </c>
      <c r="C15" s="21" t="s">
        <v>86</v>
      </c>
      <c r="D15" s="21" t="s">
        <v>41</v>
      </c>
      <c r="E15" s="21"/>
      <c r="F15" s="21"/>
      <c r="G15" s="21"/>
      <c r="H15" s="21"/>
    </row>
    <row r="16" spans="2:8" x14ac:dyDescent="0.25">
      <c r="B16" s="38" t="s">
        <v>5</v>
      </c>
      <c r="C16" s="43" t="s">
        <v>6</v>
      </c>
      <c r="D16" s="43"/>
      <c r="E16" s="43"/>
      <c r="F16" s="43"/>
      <c r="G16" s="43"/>
      <c r="H16" s="43"/>
    </row>
    <row r="17" spans="2:8" x14ac:dyDescent="0.25">
      <c r="C17" s="3"/>
    </row>
    <row r="18" spans="2:8" ht="15" customHeight="1" thickBot="1" x14ac:dyDescent="0.3">
      <c r="B18" s="21"/>
      <c r="C18" s="41" t="s">
        <v>87</v>
      </c>
      <c r="D18" s="42"/>
      <c r="E18" s="42"/>
      <c r="F18" s="42"/>
      <c r="G18" s="42"/>
      <c r="H18" s="42"/>
    </row>
    <row r="19" spans="2:8" ht="27.6" thickTop="1" thickBot="1" x14ac:dyDescent="0.3">
      <c r="B19" s="21"/>
      <c r="C19" s="5" t="s">
        <v>43</v>
      </c>
      <c r="D19" s="6" t="s">
        <v>44</v>
      </c>
      <c r="E19" s="6" t="s">
        <v>45</v>
      </c>
      <c r="F19" s="7" t="s">
        <v>46</v>
      </c>
      <c r="G19" s="6" t="s">
        <v>47</v>
      </c>
      <c r="H19" s="8" t="s">
        <v>48</v>
      </c>
    </row>
    <row r="20" spans="2:8" ht="27" thickTop="1" x14ac:dyDescent="0.25">
      <c r="B20" s="21"/>
      <c r="C20" s="9" t="s">
        <v>49</v>
      </c>
      <c r="D20" s="10">
        <v>70</v>
      </c>
      <c r="E20" s="11">
        <v>35670</v>
      </c>
      <c r="F20" s="12" t="s">
        <v>50</v>
      </c>
      <c r="G20" s="13">
        <v>35678</v>
      </c>
      <c r="H20" s="14" t="s">
        <v>51</v>
      </c>
    </row>
    <row r="21" spans="2:8" ht="39.6" x14ac:dyDescent="0.25">
      <c r="B21" s="21"/>
      <c r="C21" s="9" t="s">
        <v>52</v>
      </c>
      <c r="D21" s="10">
        <v>134</v>
      </c>
      <c r="E21" s="11">
        <v>36063</v>
      </c>
      <c r="F21" s="12" t="s">
        <v>53</v>
      </c>
      <c r="G21" s="15">
        <v>36081</v>
      </c>
      <c r="H21" s="16" t="s">
        <v>54</v>
      </c>
    </row>
    <row r="22" spans="2:8" ht="26.4" x14ac:dyDescent="0.25">
      <c r="B22" s="21"/>
      <c r="C22" s="9" t="s">
        <v>52</v>
      </c>
      <c r="D22" s="17">
        <v>1</v>
      </c>
      <c r="E22" s="18">
        <v>36168</v>
      </c>
      <c r="F22" s="12" t="s">
        <v>55</v>
      </c>
      <c r="G22" s="15">
        <v>36187</v>
      </c>
      <c r="H22" s="16" t="s">
        <v>56</v>
      </c>
    </row>
    <row r="23" spans="2:8" ht="26.4" x14ac:dyDescent="0.25">
      <c r="B23" s="21"/>
      <c r="C23" s="9" t="s">
        <v>52</v>
      </c>
      <c r="D23" s="17">
        <v>57</v>
      </c>
      <c r="E23" s="18">
        <v>36269</v>
      </c>
      <c r="F23" s="12" t="s">
        <v>55</v>
      </c>
      <c r="G23" s="15">
        <v>36318</v>
      </c>
      <c r="H23" s="16" t="s">
        <v>57</v>
      </c>
    </row>
    <row r="24" spans="2:8" ht="26.4" x14ac:dyDescent="0.25">
      <c r="B24" s="21"/>
      <c r="C24" s="9" t="s">
        <v>52</v>
      </c>
      <c r="D24" s="17">
        <v>83</v>
      </c>
      <c r="E24" s="18">
        <v>36818</v>
      </c>
      <c r="F24" s="12" t="s">
        <v>58</v>
      </c>
      <c r="G24" s="15">
        <v>36829</v>
      </c>
      <c r="H24" s="16" t="s">
        <v>59</v>
      </c>
    </row>
    <row r="25" spans="2:8" ht="39.6" x14ac:dyDescent="0.25">
      <c r="B25" s="21"/>
      <c r="C25" s="9" t="s">
        <v>60</v>
      </c>
      <c r="D25" s="17">
        <v>68</v>
      </c>
      <c r="E25" s="18">
        <v>37105</v>
      </c>
      <c r="F25" s="19" t="s">
        <v>61</v>
      </c>
      <c r="G25" s="15">
        <v>37132</v>
      </c>
      <c r="H25" s="16" t="s">
        <v>62</v>
      </c>
    </row>
    <row r="26" spans="2:8" ht="39.6" x14ac:dyDescent="0.25">
      <c r="B26" s="21"/>
      <c r="C26" s="9" t="s">
        <v>60</v>
      </c>
      <c r="D26" s="17">
        <v>72</v>
      </c>
      <c r="E26" s="18">
        <v>38699</v>
      </c>
      <c r="F26" s="19" t="s">
        <v>63</v>
      </c>
      <c r="G26" s="15">
        <v>38749</v>
      </c>
      <c r="H26" s="16" t="s">
        <v>64</v>
      </c>
    </row>
    <row r="27" spans="2:8" ht="39.6" x14ac:dyDescent="0.25">
      <c r="B27" s="21"/>
      <c r="C27" s="9" t="s">
        <v>65</v>
      </c>
      <c r="D27" s="17">
        <v>32</v>
      </c>
      <c r="E27" s="18">
        <v>39252</v>
      </c>
      <c r="F27" s="19" t="s">
        <v>63</v>
      </c>
      <c r="G27" s="15">
        <v>39602</v>
      </c>
      <c r="H27" s="16" t="s">
        <v>66</v>
      </c>
    </row>
    <row r="28" spans="2:8" x14ac:dyDescent="0.25">
      <c r="B28" s="21"/>
      <c r="C28" s="9" t="s">
        <v>65</v>
      </c>
      <c r="D28" s="17">
        <v>46</v>
      </c>
      <c r="E28" s="18">
        <v>39624</v>
      </c>
      <c r="F28" s="19" t="s">
        <v>67</v>
      </c>
      <c r="G28" s="15">
        <v>39659</v>
      </c>
      <c r="H28" s="16" t="s">
        <v>68</v>
      </c>
    </row>
    <row r="29" spans="2:8" ht="26.4" x14ac:dyDescent="0.25">
      <c r="B29" s="21"/>
      <c r="C29" s="9" t="s">
        <v>65</v>
      </c>
      <c r="D29" s="17">
        <v>7</v>
      </c>
      <c r="E29" s="18">
        <v>40198</v>
      </c>
      <c r="F29" s="19" t="s">
        <v>69</v>
      </c>
      <c r="G29" s="15">
        <v>40214</v>
      </c>
      <c r="H29" s="16" t="s">
        <v>70</v>
      </c>
    </row>
    <row r="30" spans="2:8" ht="26.4" x14ac:dyDescent="0.25">
      <c r="B30" s="21"/>
      <c r="C30" s="9" t="s">
        <v>65</v>
      </c>
      <c r="D30" s="17">
        <v>6</v>
      </c>
      <c r="E30" s="18" t="s">
        <v>71</v>
      </c>
      <c r="F30" s="19" t="s">
        <v>72</v>
      </c>
      <c r="G30" s="15">
        <v>40300</v>
      </c>
      <c r="H30" s="16" t="s">
        <v>73</v>
      </c>
    </row>
    <row r="31" spans="2:8" ht="26.4" x14ac:dyDescent="0.25">
      <c r="B31" s="21"/>
      <c r="C31" s="9" t="s">
        <v>74</v>
      </c>
      <c r="D31" s="17">
        <v>32</v>
      </c>
      <c r="E31" s="18">
        <v>41079</v>
      </c>
      <c r="F31" s="19" t="s">
        <v>72</v>
      </c>
      <c r="G31" s="15"/>
      <c r="H31" s="16"/>
    </row>
    <row r="32" spans="2:8" ht="26.4" x14ac:dyDescent="0.25">
      <c r="B32" s="21"/>
      <c r="C32" s="9" t="s">
        <v>74</v>
      </c>
      <c r="D32" s="17">
        <v>59</v>
      </c>
      <c r="E32" s="18" t="s">
        <v>75</v>
      </c>
      <c r="F32" s="19" t="s">
        <v>69</v>
      </c>
      <c r="G32" s="15">
        <v>41950</v>
      </c>
      <c r="H32" s="19" t="s">
        <v>76</v>
      </c>
    </row>
    <row r="33" spans="2:9" ht="26.4" x14ac:dyDescent="0.25">
      <c r="B33" s="21"/>
      <c r="C33" s="9" t="s">
        <v>74</v>
      </c>
      <c r="D33" s="17">
        <v>23</v>
      </c>
      <c r="E33" s="18" t="s">
        <v>75</v>
      </c>
      <c r="F33" s="19" t="s">
        <v>72</v>
      </c>
      <c r="G33" s="15" t="s">
        <v>77</v>
      </c>
      <c r="H33" s="19" t="s">
        <v>78</v>
      </c>
    </row>
    <row r="34" spans="2:9" ht="26.4" x14ac:dyDescent="0.25">
      <c r="B34" s="21"/>
      <c r="C34" s="9" t="s">
        <v>74</v>
      </c>
      <c r="D34" s="17">
        <v>16</v>
      </c>
      <c r="E34" s="18">
        <v>42209</v>
      </c>
      <c r="F34" s="19" t="s">
        <v>69</v>
      </c>
      <c r="G34" s="15">
        <v>42233</v>
      </c>
      <c r="H34" s="19" t="s">
        <v>79</v>
      </c>
    </row>
    <row r="35" spans="2:9" ht="26.4" x14ac:dyDescent="0.25">
      <c r="B35" s="21"/>
      <c r="C35" s="9" t="s">
        <v>74</v>
      </c>
      <c r="D35" s="17">
        <v>15</v>
      </c>
      <c r="E35" s="18">
        <v>42209</v>
      </c>
      <c r="F35" s="19" t="s">
        <v>72</v>
      </c>
      <c r="G35" s="15">
        <v>42233</v>
      </c>
      <c r="H35" s="19" t="s">
        <v>80</v>
      </c>
    </row>
    <row r="36" spans="2:9" ht="39.6" x14ac:dyDescent="0.25">
      <c r="B36" s="21"/>
      <c r="C36" s="9" t="s">
        <v>74</v>
      </c>
      <c r="D36" s="17">
        <v>5</v>
      </c>
      <c r="E36" s="18">
        <v>42548</v>
      </c>
      <c r="F36" s="19" t="s">
        <v>69</v>
      </c>
      <c r="G36" s="15">
        <v>42577</v>
      </c>
      <c r="H36" s="19" t="s">
        <v>81</v>
      </c>
    </row>
    <row r="37" spans="2:9" ht="39.6" x14ac:dyDescent="0.25">
      <c r="B37" s="21"/>
      <c r="C37" s="9" t="s">
        <v>82</v>
      </c>
      <c r="D37" s="17">
        <v>370</v>
      </c>
      <c r="E37" s="18">
        <v>42933</v>
      </c>
      <c r="F37" s="19" t="s">
        <v>69</v>
      </c>
      <c r="G37" s="15">
        <v>42965</v>
      </c>
      <c r="H37" s="19" t="s">
        <v>83</v>
      </c>
    </row>
    <row r="38" spans="2:9" ht="39.6" x14ac:dyDescent="0.25">
      <c r="B38" s="21"/>
      <c r="C38" s="9" t="s">
        <v>82</v>
      </c>
      <c r="D38" s="17">
        <v>53</v>
      </c>
      <c r="E38" s="18">
        <v>43318</v>
      </c>
      <c r="F38" s="19" t="s">
        <v>69</v>
      </c>
      <c r="G38" s="15">
        <v>43342</v>
      </c>
      <c r="H38" s="19" t="s">
        <v>84</v>
      </c>
    </row>
    <row r="39" spans="2:9" x14ac:dyDescent="0.25">
      <c r="B39" s="21"/>
      <c r="C39" s="20"/>
      <c r="D39" s="20"/>
      <c r="E39" s="4"/>
      <c r="F39" s="4"/>
      <c r="G39" s="4"/>
      <c r="H39" s="4"/>
    </row>
    <row r="40" spans="2:9" ht="39.6" x14ac:dyDescent="0.25">
      <c r="B40" s="21"/>
      <c r="C40" s="9" t="s">
        <v>82</v>
      </c>
      <c r="D40" s="17">
        <v>295</v>
      </c>
      <c r="E40" s="18">
        <v>43678</v>
      </c>
      <c r="F40" s="19" t="s">
        <v>69</v>
      </c>
      <c r="G40" s="15">
        <v>43696</v>
      </c>
      <c r="H40" s="19" t="s">
        <v>85</v>
      </c>
    </row>
    <row r="41" spans="2:9" x14ac:dyDescent="0.25">
      <c r="C41" s="3"/>
    </row>
    <row r="42" spans="2:9" s="21" customFormat="1" x14ac:dyDescent="0.25">
      <c r="B42" s="38" t="s">
        <v>7</v>
      </c>
      <c r="C42" s="25" t="s">
        <v>8</v>
      </c>
      <c r="D42" s="44" t="s">
        <v>42</v>
      </c>
      <c r="E42" s="45"/>
      <c r="F42" s="45"/>
      <c r="G42" s="45"/>
      <c r="H42" s="46"/>
    </row>
    <row r="43" spans="2:9" s="21" customFormat="1" ht="26.4" x14ac:dyDescent="0.25">
      <c r="B43" s="38" t="s">
        <v>9</v>
      </c>
      <c r="C43" s="47" t="s">
        <v>10</v>
      </c>
      <c r="D43" s="48" t="s">
        <v>89</v>
      </c>
      <c r="E43" s="48"/>
      <c r="F43" s="48"/>
      <c r="G43" s="48"/>
      <c r="H43" s="48"/>
    </row>
    <row r="44" spans="2:9" s="21" customFormat="1" ht="27" x14ac:dyDescent="0.3">
      <c r="B44" s="38" t="s">
        <v>11</v>
      </c>
      <c r="C44" s="26" t="s">
        <v>12</v>
      </c>
      <c r="D44" s="49" t="s">
        <v>91</v>
      </c>
      <c r="E44" s="50"/>
      <c r="F44" s="50"/>
      <c r="G44" s="50"/>
      <c r="H44" s="50"/>
    </row>
    <row r="45" spans="2:9" s="21" customFormat="1" x14ac:dyDescent="0.25">
      <c r="B45" s="38" t="s">
        <v>13</v>
      </c>
      <c r="C45" s="25" t="s">
        <v>14</v>
      </c>
      <c r="D45" s="44" t="s">
        <v>90</v>
      </c>
      <c r="E45" s="45"/>
      <c r="F45" s="45"/>
      <c r="G45" s="45"/>
      <c r="H45" s="46"/>
    </row>
    <row r="46" spans="2:9" s="21" customFormat="1" x14ac:dyDescent="0.25">
      <c r="B46" s="38" t="s">
        <v>15</v>
      </c>
      <c r="C46" s="25" t="s">
        <v>16</v>
      </c>
      <c r="D46" s="55" t="s">
        <v>92</v>
      </c>
      <c r="E46" s="56"/>
      <c r="F46" s="56"/>
      <c r="G46" s="56"/>
      <c r="H46" s="57"/>
      <c r="I46" s="30"/>
    </row>
    <row r="47" spans="2:9" s="21" customFormat="1" x14ac:dyDescent="0.25">
      <c r="B47" s="38" t="s">
        <v>17</v>
      </c>
      <c r="C47" s="25" t="s">
        <v>18</v>
      </c>
      <c r="D47" s="55" t="s">
        <v>92</v>
      </c>
      <c r="E47" s="56"/>
      <c r="F47" s="56"/>
      <c r="G47" s="56"/>
      <c r="H47" s="57"/>
    </row>
    <row r="48" spans="2:9" s="21" customFormat="1" ht="13.8" x14ac:dyDescent="0.25">
      <c r="B48" s="38" t="s">
        <v>19</v>
      </c>
      <c r="C48" s="25" t="s">
        <v>20</v>
      </c>
      <c r="D48" s="58" t="s">
        <v>93</v>
      </c>
      <c r="E48" s="59"/>
      <c r="F48" s="59"/>
      <c r="G48" s="59"/>
      <c r="H48" s="60"/>
    </row>
    <row r="49" spans="2:8" s="21" customFormat="1" ht="13.8" x14ac:dyDescent="0.25">
      <c r="B49" s="38" t="s">
        <v>21</v>
      </c>
      <c r="C49" s="25" t="s">
        <v>22</v>
      </c>
      <c r="D49" s="51" t="s">
        <v>139</v>
      </c>
      <c r="E49" s="25"/>
      <c r="F49" s="52"/>
      <c r="G49" s="53"/>
      <c r="H49" s="54"/>
    </row>
    <row r="50" spans="2:8" s="21" customFormat="1" x14ac:dyDescent="0.25">
      <c r="B50" s="22"/>
    </row>
    <row r="51" spans="2:8" s="21" customFormat="1" x14ac:dyDescent="0.25">
      <c r="B51" s="38" t="s">
        <v>23</v>
      </c>
      <c r="C51" s="41" t="s">
        <v>24</v>
      </c>
      <c r="D51" s="42"/>
      <c r="E51" s="42"/>
      <c r="F51" s="42"/>
      <c r="G51" s="42"/>
      <c r="H51" s="42"/>
    </row>
    <row r="52" spans="2:8" s="21" customFormat="1" x14ac:dyDescent="0.25">
      <c r="B52" s="22"/>
    </row>
    <row r="53" spans="2:8" s="21" customFormat="1" x14ac:dyDescent="0.25">
      <c r="B53" s="22"/>
      <c r="C53" s="25" t="s">
        <v>25</v>
      </c>
      <c r="D53" s="44" t="s">
        <v>26</v>
      </c>
      <c r="E53" s="45"/>
      <c r="F53" s="45"/>
      <c r="G53" s="45"/>
      <c r="H53" s="46"/>
    </row>
    <row r="54" spans="2:8" s="21" customFormat="1" x14ac:dyDescent="0.25">
      <c r="B54" s="22"/>
    </row>
    <row r="55" spans="2:8" s="21" customFormat="1" x14ac:dyDescent="0.25">
      <c r="B55" s="22"/>
      <c r="C55" s="21" t="s">
        <v>125</v>
      </c>
      <c r="D55" s="21" t="s">
        <v>94</v>
      </c>
    </row>
    <row r="56" spans="2:8" s="21" customFormat="1" x14ac:dyDescent="0.25">
      <c r="B56" s="22"/>
      <c r="C56" s="21" t="s">
        <v>95</v>
      </c>
      <c r="D56" s="21" t="s">
        <v>94</v>
      </c>
    </row>
    <row r="57" spans="2:8" s="21" customFormat="1" x14ac:dyDescent="0.25">
      <c r="B57" s="22"/>
      <c r="C57" s="21" t="s">
        <v>97</v>
      </c>
      <c r="D57" s="21" t="s">
        <v>98</v>
      </c>
    </row>
    <row r="58" spans="2:8" s="21" customFormat="1" x14ac:dyDescent="0.25">
      <c r="B58" s="22"/>
      <c r="C58" s="21" t="s">
        <v>96</v>
      </c>
      <c r="D58" s="21" t="s">
        <v>101</v>
      </c>
    </row>
    <row r="59" spans="2:8" s="21" customFormat="1" x14ac:dyDescent="0.25">
      <c r="B59" s="22"/>
      <c r="C59" s="21" t="s">
        <v>96</v>
      </c>
      <c r="D59" s="21" t="s">
        <v>99</v>
      </c>
    </row>
    <row r="60" spans="2:8" s="21" customFormat="1" x14ac:dyDescent="0.25">
      <c r="B60" s="22"/>
      <c r="C60" s="21" t="s">
        <v>96</v>
      </c>
      <c r="D60" s="21" t="s">
        <v>102</v>
      </c>
    </row>
    <row r="61" spans="2:8" s="21" customFormat="1" x14ac:dyDescent="0.25">
      <c r="B61" s="22"/>
      <c r="C61" s="21" t="s">
        <v>103</v>
      </c>
      <c r="D61" s="21" t="s">
        <v>100</v>
      </c>
    </row>
    <row r="62" spans="2:8" s="21" customFormat="1" x14ac:dyDescent="0.25">
      <c r="B62" s="22"/>
      <c r="C62" s="21" t="s">
        <v>104</v>
      </c>
      <c r="D62" s="21" t="s">
        <v>105</v>
      </c>
    </row>
    <row r="63" spans="2:8" s="21" customFormat="1" x14ac:dyDescent="0.25">
      <c r="B63" s="22"/>
      <c r="C63" s="39" t="s">
        <v>117</v>
      </c>
      <c r="D63" s="40"/>
      <c r="E63" s="40"/>
    </row>
    <row r="64" spans="2:8" s="21" customFormat="1" x14ac:dyDescent="0.25">
      <c r="B64" s="22"/>
      <c r="C64" s="40" t="s">
        <v>122</v>
      </c>
      <c r="D64" s="40" t="s">
        <v>123</v>
      </c>
      <c r="E64" s="40"/>
    </row>
    <row r="65" spans="2:8" s="21" customFormat="1" x14ac:dyDescent="0.25">
      <c r="B65" s="22"/>
      <c r="C65" s="40" t="s">
        <v>124</v>
      </c>
      <c r="D65" s="40" t="s">
        <v>133</v>
      </c>
      <c r="E65" s="40"/>
    </row>
    <row r="66" spans="2:8" s="21" customFormat="1" x14ac:dyDescent="0.25">
      <c r="B66" s="22"/>
      <c r="C66" s="40" t="s">
        <v>119</v>
      </c>
      <c r="D66" s="40" t="s">
        <v>120</v>
      </c>
      <c r="E66" s="40"/>
    </row>
    <row r="67" spans="2:8" s="21" customFormat="1" x14ac:dyDescent="0.25">
      <c r="B67" s="22"/>
      <c r="C67" s="40" t="s">
        <v>118</v>
      </c>
      <c r="D67" s="40" t="s">
        <v>121</v>
      </c>
      <c r="E67" s="40"/>
    </row>
    <row r="68" spans="2:8" s="21" customFormat="1" x14ac:dyDescent="0.25">
      <c r="B68" s="22"/>
      <c r="C68" s="40" t="s">
        <v>126</v>
      </c>
      <c r="D68" s="40" t="s">
        <v>130</v>
      </c>
      <c r="E68" s="40"/>
    </row>
    <row r="69" spans="2:8" s="21" customFormat="1" x14ac:dyDescent="0.25">
      <c r="B69" s="22"/>
      <c r="C69" s="40" t="s">
        <v>127</v>
      </c>
      <c r="D69" s="40" t="s">
        <v>131</v>
      </c>
      <c r="E69" s="40"/>
    </row>
    <row r="70" spans="2:8" s="21" customFormat="1" x14ac:dyDescent="0.25">
      <c r="B70" s="22"/>
      <c r="C70" s="40" t="s">
        <v>128</v>
      </c>
      <c r="D70" s="40" t="s">
        <v>138</v>
      </c>
      <c r="E70" s="40"/>
    </row>
    <row r="71" spans="2:8" s="21" customFormat="1" x14ac:dyDescent="0.25">
      <c r="B71" s="22"/>
      <c r="C71" s="40" t="s">
        <v>129</v>
      </c>
      <c r="D71" s="40" t="s">
        <v>135</v>
      </c>
      <c r="E71" s="40"/>
    </row>
    <row r="72" spans="2:8" s="21" customFormat="1" x14ac:dyDescent="0.25">
      <c r="B72" s="22"/>
      <c r="C72" s="40" t="s">
        <v>132</v>
      </c>
      <c r="D72" s="40" t="s">
        <v>134</v>
      </c>
      <c r="E72" s="40"/>
    </row>
    <row r="73" spans="2:8" s="21" customFormat="1" x14ac:dyDescent="0.25">
      <c r="B73" s="22"/>
      <c r="C73" s="40" t="s">
        <v>136</v>
      </c>
      <c r="D73" s="40" t="s">
        <v>137</v>
      </c>
      <c r="E73" s="40"/>
    </row>
    <row r="74" spans="2:8" s="21" customFormat="1" x14ac:dyDescent="0.25">
      <c r="B74" s="22"/>
    </row>
    <row r="75" spans="2:8" s="21" customFormat="1" x14ac:dyDescent="0.25">
      <c r="B75" s="38" t="s">
        <v>27</v>
      </c>
      <c r="C75" s="41" t="s">
        <v>28</v>
      </c>
      <c r="D75" s="42"/>
      <c r="E75" s="42"/>
      <c r="F75" s="42"/>
      <c r="G75" s="42"/>
      <c r="H75" s="42"/>
    </row>
    <row r="76" spans="2:8" s="21" customFormat="1" x14ac:dyDescent="0.25">
      <c r="B76" s="22"/>
    </row>
    <row r="77" spans="2:8" s="21" customFormat="1" ht="26.4" x14ac:dyDescent="0.25">
      <c r="B77" s="22"/>
      <c r="C77" s="25" t="s">
        <v>111</v>
      </c>
      <c r="D77" s="25" t="s">
        <v>112</v>
      </c>
      <c r="E77" s="25" t="s">
        <v>113</v>
      </c>
      <c r="F77" s="26" t="s">
        <v>114</v>
      </c>
      <c r="G77" s="27" t="s">
        <v>115</v>
      </c>
    </row>
    <row r="78" spans="2:8" s="21" customFormat="1" x14ac:dyDescent="0.25">
      <c r="B78" s="22"/>
      <c r="C78" s="36">
        <v>456000000000</v>
      </c>
      <c r="D78" s="36">
        <v>456000000000</v>
      </c>
      <c r="E78" s="36">
        <v>456000000000</v>
      </c>
      <c r="F78" s="36">
        <v>456000000000</v>
      </c>
      <c r="G78" s="36">
        <v>100000000</v>
      </c>
    </row>
    <row r="79" spans="2:8" s="21" customFormat="1" x14ac:dyDescent="0.25">
      <c r="B79" s="22"/>
    </row>
    <row r="80" spans="2:8" s="21" customFormat="1" x14ac:dyDescent="0.25">
      <c r="B80" s="22"/>
      <c r="C80" s="41" t="s">
        <v>30</v>
      </c>
      <c r="D80" s="42"/>
      <c r="E80" s="42"/>
      <c r="F80" s="42"/>
      <c r="G80" s="42"/>
      <c r="H80" s="42"/>
    </row>
    <row r="81" spans="2:8" s="21" customFormat="1" x14ac:dyDescent="0.25">
      <c r="B81" s="22"/>
    </row>
    <row r="82" spans="2:8" s="21" customFormat="1" ht="26.4" x14ac:dyDescent="0.25">
      <c r="B82" s="23" t="s">
        <v>31</v>
      </c>
      <c r="C82" s="25" t="s">
        <v>32</v>
      </c>
      <c r="D82" s="27" t="s">
        <v>33</v>
      </c>
      <c r="E82" s="28" t="s">
        <v>34</v>
      </c>
      <c r="F82" s="28" t="s">
        <v>35</v>
      </c>
      <c r="G82" s="28" t="s">
        <v>36</v>
      </c>
      <c r="H82" s="27" t="s">
        <v>37</v>
      </c>
    </row>
    <row r="83" spans="2:8" s="21" customFormat="1" x14ac:dyDescent="0.25">
      <c r="B83" s="31" t="s">
        <v>3</v>
      </c>
      <c r="C83" s="32" t="s">
        <v>108</v>
      </c>
      <c r="D83" s="33">
        <v>4467</v>
      </c>
      <c r="E83" s="32" t="s">
        <v>110</v>
      </c>
      <c r="F83" s="33">
        <v>4467</v>
      </c>
      <c r="G83" s="33">
        <f>D83*100000000</f>
        <v>446700000000</v>
      </c>
      <c r="H83" s="35">
        <v>0.98</v>
      </c>
    </row>
    <row r="84" spans="2:8" s="21" customFormat="1" x14ac:dyDescent="0.25">
      <c r="B84" s="31" t="s">
        <v>23</v>
      </c>
      <c r="C84" s="32" t="s">
        <v>109</v>
      </c>
      <c r="D84" s="33">
        <v>93</v>
      </c>
      <c r="E84" s="32" t="s">
        <v>110</v>
      </c>
      <c r="F84" s="32">
        <v>93</v>
      </c>
      <c r="G84" s="33">
        <f>D84*100000000</f>
        <v>9300000000</v>
      </c>
      <c r="H84" s="35">
        <v>0.02</v>
      </c>
    </row>
    <row r="85" spans="2:8" s="21" customFormat="1" x14ac:dyDescent="0.25">
      <c r="B85" s="23"/>
      <c r="C85" s="25"/>
      <c r="D85" s="36">
        <f>+D83+D84</f>
        <v>4560</v>
      </c>
      <c r="E85" s="25"/>
      <c r="F85" s="25"/>
      <c r="G85" s="36">
        <f>+G83+G84</f>
        <v>456000000000</v>
      </c>
      <c r="H85" s="37">
        <f>+H83+H84</f>
        <v>1</v>
      </c>
    </row>
    <row r="86" spans="2:8" s="21" customFormat="1" x14ac:dyDescent="0.25">
      <c r="B86" s="22"/>
      <c r="G86" s="34"/>
    </row>
    <row r="87" spans="2:8" s="21" customFormat="1" x14ac:dyDescent="0.25">
      <c r="B87" s="38" t="s">
        <v>29</v>
      </c>
      <c r="C87" s="41" t="s">
        <v>38</v>
      </c>
      <c r="D87" s="42"/>
      <c r="E87" s="42"/>
      <c r="F87" s="42"/>
      <c r="G87" s="42"/>
      <c r="H87" s="42"/>
    </row>
    <row r="88" spans="2:8" s="21" customFormat="1" x14ac:dyDescent="0.25">
      <c r="B88" s="22"/>
    </row>
    <row r="89" spans="2:8" s="21" customFormat="1" x14ac:dyDescent="0.25">
      <c r="B89" s="22" t="s">
        <v>39</v>
      </c>
      <c r="C89" s="21" t="s">
        <v>106</v>
      </c>
    </row>
    <row r="90" spans="2:8" s="21" customFormat="1" x14ac:dyDescent="0.25">
      <c r="B90" s="22"/>
    </row>
    <row r="91" spans="2:8" s="21" customFormat="1" x14ac:dyDescent="0.25">
      <c r="B91" s="22" t="s">
        <v>40</v>
      </c>
      <c r="C91" s="21" t="s">
        <v>107</v>
      </c>
    </row>
    <row r="92" spans="2:8" s="21" customFormat="1" x14ac:dyDescent="0.25">
      <c r="B92" s="22"/>
    </row>
    <row r="93" spans="2:8" s="21" customFormat="1" x14ac:dyDescent="0.25">
      <c r="B93" s="22" t="s">
        <v>116</v>
      </c>
    </row>
    <row r="94" spans="2:8" s="21" customFormat="1" x14ac:dyDescent="0.25">
      <c r="B94" s="22"/>
    </row>
    <row r="95" spans="2:8" s="21" customFormat="1" x14ac:dyDescent="0.25">
      <c r="B95" s="22"/>
    </row>
  </sheetData>
  <mergeCells count="17">
    <mergeCell ref="D46:H46"/>
    <mergeCell ref="D47:H47"/>
    <mergeCell ref="D45:H45"/>
    <mergeCell ref="D48:H48"/>
    <mergeCell ref="F49:H49"/>
    <mergeCell ref="C51:H51"/>
    <mergeCell ref="D53:H53"/>
    <mergeCell ref="C75:H75"/>
    <mergeCell ref="C80:H80"/>
    <mergeCell ref="C87:H87"/>
    <mergeCell ref="D44:H44"/>
    <mergeCell ref="C18:H18"/>
    <mergeCell ref="C13:H13"/>
    <mergeCell ref="C9:H9"/>
    <mergeCell ref="C16:H16"/>
    <mergeCell ref="D43:H43"/>
    <mergeCell ref="D42:H42"/>
  </mergeCells>
  <hyperlinks>
    <hyperlink ref="D49" r:id="rId1"/>
  </hyperlinks>
  <pageMargins left="0.7" right="0.7" top="0.75" bottom="0.75" header="0.3" footer="0.3"/>
  <pageSetup paperSize="9" orientation="portrait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pnOR+/Ae3PBGjAnokfUWhBelJVI2j823i2erFvKWhrA=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/+rui/io7JPm5bbzl8/WWmSmb2qeyG85Xs+GyeALAfs=</DigestValue>
    </Reference>
  </SignedInfo>
  <SignatureValue>p0I3JeV3x7Nj75hxWL7r9ylxHOndK96iLsRDTPANuLS0aTh4Lbp2yVLhAbujUOcgNzLJzpnYgw1l
4kgJGc2A8eCcECDufANDe+4ROz8LvZfyCSn70535UwyoCUCKsYuU9oSxqLh+1FPacld1ainleA3b
thSzIbPcu0riS3giHLSJaWsN/p7mxHoGADJvlv2J538Y6VAsTtAXH6ld2MTxDyEZ4daxXphDKaU/
ZqMKUXwQln2RVzvIhWiIMSDBb2w444uQnvPW3s8PCtI9XfGESSdWdysVBC1i8KbbRET84LHG5li4
A1+dPOxk83QJusOn/fhXkjhezahuSk9lYIf2VQ==</SignatureValue>
  <KeyInfo>
    <X509Data>
      <X509Certificate>MIIH9jCCBd6gAwIBAgIIUzm6z9fW9jAwDQYJKoZIhvcNAQELBQAwWzEXMBUGA1UEBRMOUlVDIDgwMDUwMTcyLTExGjAYBgNVBAMTEUNBLURPQ1VNRU5UQSBTLkEuMRcwFQYDVQQKEw5ET0NVTUVOVEEgUy5BLjELMAkGA1UEBhMCUFkwHhcNMTkwNDAxMTk1ODI1WhcNMjEwMzMxMjAwODI1WjCBlTELMAkGA1UEBhMCUFkxEDAOBgNVBAQMB0RFIExJTUExEjAQBgNVBAUTCUNJNTM5MzczOTEVMBMGA1UEKgwMSkFJUiBBTlRPTklPMRcwFQYDVQQKDA5QRVJTT05BIEZJU0lDQTERMA8GA1UECwwIRklSTUEgRjIxHTAbBgNVBAMMFEpBSVIgQU5UT05JTyBERSBMSU1BMIIBIjANBgkqhkiG9w0BAQEFAAOCAQ8AMIIBCgKCAQEAuao4r6g2NyJ/eRh759TKNL5ieDrMswJy8130bJKEIkoGJNim2b8IW3kXpQwkeB2S5FkTAL9wQ0oSS/+dVXWscvlRi2VZOgyQ6xKlnJophr96b5xmT4ddqKD9DpMfh+K6KtjzJHvr0MX6cwHJ+tAARWlkfRw5jfWI/wVSdkiW93Pev6ymBOcE8UHa88rig5XTjI/vNS3Y5bwL4jooqylrffK7u2FgM8MiNMLFp7Qdtl3OfJyiDcAyFLahPYSPpCBzcSIKS9HbFEGxOhFf9VHioQ3bkBHUEpb7+oAmEabdMfrEY5xSzxlM4kklg5wUwhT/Jo9LmfU1zMaNbTUdo4YAPQIDAQABo4IDgTCCA30wDAYDVR0TAQH/BAIwADAOBgNVHQ8BAf8EBAMCBeAwKgYDVR0lAQH/BCAwHgYIKwYBBQUHAwEGCCsGAQUFBwMCBggrBgEFBQcDBDAdBgNVHQ4EFgQUmlH3ZNi0ovl0Bfr2E13BBkk+s90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amFpckBmcmlnb2NvbmNlcGNp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m3JX20NmpkFZNaQ+UjAhC/zfO7yjJk84IdFdpbKdM8FoArzAdLR8lzbQ1PDbyUC44EeIlr0yn2TFWtovSQa3TCklnnWaPjUHcPVwTkbf7ZGRLTZRj/TsRG+h9MV5KmH6lz9j0swuh+ipcfXXUnqDUgj6co5rmqT/+wmjpPHDuEc8lEXiMoQKt6MkfCrntmbw+ce4MzO2ZoK14IlPi2Z/dBEttaB+fv6Psm1X31t2RLYTIwMDGXhXMOLvL0f59rA94qmEDXa21l69R7dPaex7vVJUYZ8rFvT3dYLnFVupdgQZenl8TcgSl6XL2+Skw5yWloSJaM+7xSGCTKuodt3UgCfLRr3f6ZlbiRpyuEgkf7yRKoYbSr5vJs77/vYd7LrFDnnr1lognGhqmJjpmTnoIlx+gmtI7F5MSdqmKqsvVUy7kSGLm5vDmH5VLuCGwczQGPvsDbgs/Nw43YM5ISIkTwpCowOD7iebBLKrFQ6b2lCJOwzO92i6R4ZYWPTj83Tu3qlyGbcM0RJ5fYe6RrZ3I4uRcJn3YKLfEnoXkqQNDQ76AW4T3OsgoGhNWxTdOtBaTblu221FS1JSwO5AuoPe6K/fOy/j4AQGNEF7vFtFCCpZK1H0sEJeYH3NbaCta7zbt95Odo8RGnBOIjgNXiawLyLB1Ov3qgq+moUuHWb0P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rrpgPwf4oTanw1QlHcoHG9TjGm4KOExxgJkzTL5X/fE=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zpgw+lZOcw7AXjXdBQgv4bAq1hAQfTX0t3s5N5G2bZA=</DigestValue>
      </Reference>
      <Reference URI="/xl/media/image1.jpeg?ContentType=image/jpeg">
        <DigestMethod Algorithm="http://www.w3.org/2001/04/xmlenc#sha256"/>
        <DigestValue>z5HjP+s9K9QpXPpKA8wTvThrP1CieY6rHjmvy5mMTpI=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3veXhg/PClyZLwzh5nhavF/AswZh9Amy+tVC6Nj4iEw=</DigestValue>
      </Reference>
      <Reference URI="/xl/sharedStrings.xml?ContentType=application/vnd.openxmlformats-officedocument.spreadsheetml.sharedStrings+xml">
        <DigestMethod Algorithm="http://www.w3.org/2001/04/xmlenc#sha256"/>
        <DigestValue>JHoHz09l8I4spg/iL8CUxavUQgpHWiLKPKMgSi/9C4Q=</DigestValue>
      </Reference>
      <Reference URI="/xl/styles.xml?ContentType=application/vnd.openxmlformats-officedocument.spreadsheetml.styles+xml">
        <DigestMethod Algorithm="http://www.w3.org/2001/04/xmlenc#sha256"/>
        <DigestValue>R08V88yz6ek3FNaN8wZhnl/bTCwBLIUPpVyYGOiiZbc=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GtrMBRpXbCu6ZIFx3retPcNnQn8u9GgyqTHdyysg/9Q=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kgvRvhsbLQCNWeomi4+VrpC+BVSTdG6T5HOmsABJ+Bw=</DigestValue>
      </Reference>
      <Reference URI="/xl/worksheets/sheet1.xml?ContentType=application/vnd.openxmlformats-officedocument.spreadsheetml.worksheet+xml">
        <DigestMethod Algorithm="http://www.w3.org/2001/04/xmlenc#sha256"/>
        <DigestValue>pFVIBMskjxQct8WUQoxWZQZTY8/1QDSmV6lIryeTKGY=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2020-12-03T13:48:54Z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2020-12-03T13:48:54Z</xd:SigningTime>
          <xd:SigningCertificate>
            <xd:Cert>
              <xd:CertDigest>
                <DigestMethod Algorithm="http://www.w3.org/2001/04/xmlenc#sha256"/>
                <DigestValue>XEVLz2Wlb6iPIoO0VeqjNz7N/coftaPDSPu07jNN1so=</DigestValue>
              </xd:CertDigest>
              <xd:IssuerSerial>
                <X509IssuerName>C=PY, O=DOCUMENTA S.A., CN=CA-DOCUMENTA S.A., SERIALNUMBER=RUC 80050172-1</X509IssuerName>
                <X509SerialNumber>5997029780662711856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CONTABLE-1</cp:lastModifiedBy>
  <dcterms:created xsi:type="dcterms:W3CDTF">2020-11-25T14:58:44Z</dcterms:created>
  <dcterms:modified xsi:type="dcterms:W3CDTF">2020-12-03T13:48:28Z</dcterms:modified>
</cp:coreProperties>
</file>